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декабрь 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F44" i="1" l="1"/>
  <c r="F92" i="1"/>
  <c r="F91" i="1" s="1"/>
  <c r="F67" i="1"/>
  <c r="F28" i="1"/>
  <c r="F27" i="1" s="1"/>
  <c r="F89" i="1" l="1"/>
  <c r="F86" i="1" s="1"/>
  <c r="F87" i="1"/>
  <c r="F84" i="1"/>
  <c r="F82" i="1"/>
  <c r="F80" i="1"/>
  <c r="F77" i="1"/>
  <c r="F76" i="1" s="1"/>
  <c r="F72" i="1"/>
  <c r="F71" i="1" s="1"/>
  <c r="F69" i="1"/>
  <c r="F66" i="1" s="1"/>
  <c r="F64" i="1"/>
  <c r="F63" i="1" s="1"/>
  <c r="F61" i="1"/>
  <c r="F60" i="1" s="1"/>
  <c r="F54" i="1"/>
  <c r="F53" i="1" s="1"/>
  <c r="F57" i="1"/>
  <c r="F56" i="1" s="1"/>
  <c r="F52" i="1" s="1"/>
  <c r="F45" i="1"/>
  <c r="F47" i="1"/>
  <c r="F50" i="1"/>
  <c r="F49" i="1" s="1"/>
  <c r="F40" i="1"/>
  <c r="F39" i="1" s="1"/>
  <c r="F38" i="1" s="1"/>
  <c r="F36" i="1"/>
  <c r="F34" i="1"/>
  <c r="F31" i="1"/>
  <c r="F22" i="1"/>
  <c r="F21" i="1" s="1"/>
  <c r="F19" i="1"/>
  <c r="F18" i="1" s="1"/>
  <c r="F17" i="1" s="1"/>
  <c r="F33" i="1" l="1"/>
  <c r="F43" i="1"/>
  <c r="F59" i="1"/>
  <c r="F79" i="1"/>
  <c r="F75" i="1" s="1"/>
  <c r="F30" i="1"/>
  <c r="F16" i="1" s="1"/>
  <c r="F42" i="1" l="1"/>
  <c r="F15" i="1" s="1"/>
  <c r="F74" i="1"/>
  <c r="F94" i="1" l="1"/>
</calcChain>
</file>

<file path=xl/sharedStrings.xml><?xml version="1.0" encoding="utf-8"?>
<sst xmlns="http://schemas.openxmlformats.org/spreadsheetml/2006/main" count="389" uniqueCount="185">
  <si>
    <t xml:space="preserve"> Приложение 4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</si>
  <si>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</si>
  <si>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</si>
  <si>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</si>
  <si>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</si>
  <si>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</si>
  <si>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</si>
  <si>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</si>
  <si>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</si>
  <si>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</si>
  <si>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</si>
  <si>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</si>
  <si>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</si>
  <si>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</si>
  <si>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</si>
  <si>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</si>
  <si>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</si>
  <si>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</si>
  <si>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000</t>
  </si>
  <si>
    <t>НЕ УКАЗАНО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</si>
  <si>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</si>
  <si>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</si>
  <si>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</si>
  <si>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</si>
  <si>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</si>
  <si>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>182</t>
  </si>
  <si>
    <t>Федеральная налоговая служба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</si>
  <si>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</si>
  <si>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</si>
  <si>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</si>
  <si>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</si>
  <si>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</si>
  <si>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</si>
  <si>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</si>
  <si>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</si>
  <si>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>100</t>
  </si>
  <si>
    <t>Федеральное казначейство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</si>
  <si>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</si>
  <si>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</si>
  <si>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</si>
  <si>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</si>
  <si>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</si>
  <si>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</si>
  <si>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</si>
  <si>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</si>
  <si>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</si>
  <si>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</si>
  <si>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</si>
  <si>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</si>
  <si>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</si>
  <si>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</si>
  <si>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</si>
  <si>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</si>
  <si>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</si>
  <si>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</si>
  <si>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</si>
  <si>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</si>
  <si>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</si>
  <si>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</si>
  <si>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</si>
  <si>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</si>
  <si>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</si>
  <si>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</si>
  <si>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</si>
  <si>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</si>
  <si>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</si>
  <si>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</si>
  <si>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</si>
  <si>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</si>
  <si>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</si>
  <si>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</si>
  <si>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</si>
  <si>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</si>
  <si>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</si>
  <si>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</si>
  <si>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</si>
  <si>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</si>
  <si>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</si>
  <si>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</si>
  <si>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</si>
  <si>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</si>
  <si>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</si>
  <si>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</si>
  <si>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</si>
  <si>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</si>
  <si>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</si>
  <si>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</si>
  <si>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</si>
  <si>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</si>
  <si>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</si>
  <si>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</si>
  <si>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</si>
  <si>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</si>
  <si>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</si>
  <si>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</si>
  <si>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</si>
  <si>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</si>
  <si>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</si>
  <si>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</si>
  <si>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</si>
  <si>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</si>
  <si>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</si>
  <si>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</si>
  <si>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</si>
  <si>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</si>
  <si>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</si>
  <si>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</si>
  <si>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</si>
  <si>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</si>
  <si>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</si>
  <si>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</si>
  <si>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</si>
  <si>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</si>
  <si>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</si>
  <si>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</si>
  <si>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</si>
  <si>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</si>
  <si>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</si>
  <si>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</si>
  <si>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</si>
  <si>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</si>
  <si>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</si>
  <si>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</si>
  <si>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</si>
  <si>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</si>
  <si>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</si>
  <si>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</si>
  <si>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</si>
  <si>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</si>
  <si>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</si>
  <si>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</si>
  <si>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</si>
  <si>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</si>
  <si>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</si>
  <si>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</si>
  <si>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</si>
  <si>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</si>
  <si>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</si>
  <si>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</si>
  <si>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</si>
  <si>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</si>
  <si>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</si>
  <si>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</si>
  <si>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</si>
  <si>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</si>
  <si>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</si>
  <si>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</si>
  <si>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</si>
  <si>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</si>
  <si>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</si>
  <si>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</si>
  <si>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</si>
  <si>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</si>
  <si>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</si>
  <si>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</si>
  <si>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</si>
  <si>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</si>
  <si>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</si>
  <si>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</si>
  <si>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</si>
  <si>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</si>
  <si>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</si>
  <si>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</si>
  <si>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</si>
  <si>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</si>
  <si>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</si>
  <si>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2018 год .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</si>
  <si>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</si>
  <si>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</si>
  <si>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</si>
  <si>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</si>
  <si>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</si>
  <si>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</si>
  <si>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</si>
  <si>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</si>
  <si>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</si>
  <si>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</si>
  <si>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</si>
  <si>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</si>
  <si>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</si>
  <si>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</si>
  <si>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</si>
  <si>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</si>
  <si>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</si>
  <si>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№ 138  от 22.11.2018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</si>
</sst>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165" fontId="5" fillId="3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D82" workbookViewId="0">
      <selection activeCell="F82" sqref="F82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30.7109375" customWidth="1"/>
  </cols>
  <sheetData>
    <row r="1" spans="1:6" ht="19.5" customHeight="1" x14ac:dyDescent="0.25">
      <c r="A1" s="2"/>
      <c r="B1" s="2"/>
      <c r="C1" s="2"/>
      <c r="D1" s="2"/>
      <c r="E1" s="2"/>
      <c r="F1" s="3" t="s">
        <v>0</v>
      </c>
    </row>
    <row r="2" spans="1:6" ht="19.5" customHeight="1" x14ac:dyDescent="0.25">
      <c r="A2" s="4"/>
      <c r="B2" s="4"/>
      <c r="C2" s="4"/>
      <c r="D2" s="4"/>
      <c r="E2" s="4"/>
      <c r="F2" s="5" t="s">
        <v>1</v>
      </c>
    </row>
    <row r="3" spans="1:6" ht="19.5" customHeight="1" x14ac:dyDescent="0.25">
      <c r="A3" s="4"/>
      <c r="B3" s="4"/>
      <c r="C3" s="4"/>
      <c r="D3" s="4"/>
      <c r="E3" s="4"/>
      <c r="F3" s="5" t="s">
        <v>2</v>
      </c>
    </row>
    <row r="4" spans="1:6" ht="19.5" customHeight="1" x14ac:dyDescent="0.25">
      <c r="A4" s="4"/>
      <c r="B4" s="4"/>
      <c r="C4" s="4"/>
      <c r="D4" s="4"/>
      <c r="E4" s="4"/>
      <c r="F4" s="5" t="s">
        <v>3</v>
      </c>
    </row>
    <row r="5" spans="1:6" ht="19.5" customHeight="1" x14ac:dyDescent="0.25">
      <c r="A5" s="4"/>
      <c r="B5" s="4"/>
      <c r="C5" s="4"/>
      <c r="D5" s="4"/>
      <c r="E5" s="4"/>
      <c r="F5" s="5" t="s">
        <v>4</v>
      </c>
    </row>
    <row r="6" spans="1:6" ht="19.5" customHeight="1" x14ac:dyDescent="0.25">
      <c r="A6" s="4"/>
      <c r="B6" s="4"/>
      <c r="C6" s="4"/>
      <c r="D6" s="4"/>
      <c r="E6" s="4"/>
      <c r="F6" s="5" t="s">
        <v>5</v>
      </c>
    </row>
    <row r="7" spans="1:6" ht="19.5" customHeight="1" x14ac:dyDescent="0.25">
      <c r="A7" s="4"/>
      <c r="B7" s="4"/>
      <c r="C7" s="4"/>
      <c r="D7" s="4"/>
      <c r="E7" s="4"/>
      <c r="F7" s="5" t="s">
        <v>184</v>
      </c>
    </row>
    <row r="8" spans="1:6" ht="58.35" customHeight="1" x14ac:dyDescent="0.25">
      <c r="A8" s="6" t="s">
        <v>6</v>
      </c>
      <c r="B8" s="6"/>
      <c r="C8" s="6"/>
      <c r="D8" s="27" t="s">
        <v>166</v>
      </c>
      <c r="E8" s="27"/>
      <c r="F8" s="27"/>
    </row>
    <row r="9" spans="1:6" ht="15" x14ac:dyDescent="0.25"/>
    <row r="10" spans="1:6" ht="18" customHeight="1" x14ac:dyDescent="0.25">
      <c r="F10" s="1" t="s">
        <v>7</v>
      </c>
    </row>
    <row r="11" spans="1:6" ht="15" x14ac:dyDescent="0.25">
      <c r="A11" s="25" t="s">
        <v>15</v>
      </c>
      <c r="B11" s="25" t="s">
        <v>16</v>
      </c>
      <c r="C11" s="25" t="s">
        <v>8</v>
      </c>
      <c r="D11" s="25" t="s">
        <v>9</v>
      </c>
      <c r="E11" s="25" t="s">
        <v>15</v>
      </c>
      <c r="F11" s="25" t="s">
        <v>17</v>
      </c>
    </row>
    <row r="12" spans="1:6" ht="15" x14ac:dyDescent="0.25">
      <c r="A12" s="25"/>
      <c r="B12" s="25"/>
      <c r="C12" s="25"/>
      <c r="D12" s="25"/>
      <c r="E12" s="25"/>
      <c r="F12" s="26"/>
    </row>
    <row r="13" spans="1:6" ht="15" x14ac:dyDescent="0.25">
      <c r="A13" s="25"/>
      <c r="B13" s="25"/>
      <c r="C13" s="25"/>
      <c r="D13" s="25"/>
      <c r="E13" s="25"/>
      <c r="F13" s="26"/>
    </row>
    <row r="14" spans="1:6" ht="19.5" hidden="1" customHeight="1" x14ac:dyDescent="0.25">
      <c r="A14" s="8" t="s">
        <v>10</v>
      </c>
      <c r="B14" s="8" t="s">
        <v>11</v>
      </c>
      <c r="C14" s="8" t="s">
        <v>12</v>
      </c>
      <c r="D14" s="8" t="s">
        <v>12</v>
      </c>
      <c r="E14" s="8" t="s">
        <v>13</v>
      </c>
      <c r="F14" s="8" t="s">
        <v>14</v>
      </c>
    </row>
    <row r="15" spans="1:6" ht="19.5" customHeight="1" x14ac:dyDescent="0.3">
      <c r="A15" s="11" t="s">
        <v>21</v>
      </c>
      <c r="B15" s="12" t="s">
        <v>18</v>
      </c>
      <c r="C15" s="12" t="s">
        <v>19</v>
      </c>
      <c r="D15" s="12" t="s">
        <v>20</v>
      </c>
      <c r="E15" s="11" t="s">
        <v>21</v>
      </c>
      <c r="F15" s="14">
        <f>F16+F42</f>
        <v>31392.1</v>
      </c>
    </row>
    <row r="16" spans="1:6" ht="19.5" customHeight="1" x14ac:dyDescent="0.3">
      <c r="A16" s="10" t="s">
        <v>22</v>
      </c>
      <c r="B16" s="7"/>
      <c r="C16" s="7"/>
      <c r="D16" s="7"/>
      <c r="E16" s="10" t="s">
        <v>22</v>
      </c>
      <c r="F16" s="13">
        <f>F17+F21+F30+F38+F27</f>
        <v>20786.900000000001</v>
      </c>
    </row>
    <row r="17" spans="1:6" ht="27" customHeight="1" x14ac:dyDescent="0.25">
      <c r="A17" s="15" t="s">
        <v>24</v>
      </c>
      <c r="B17" s="9" t="s">
        <v>18</v>
      </c>
      <c r="C17" s="9" t="s">
        <v>19</v>
      </c>
      <c r="D17" s="9" t="s">
        <v>23</v>
      </c>
      <c r="E17" s="15" t="s">
        <v>24</v>
      </c>
      <c r="F17" s="16">
        <f>F18</f>
        <v>11940</v>
      </c>
    </row>
    <row r="18" spans="1:6" ht="26.25" customHeight="1" x14ac:dyDescent="0.25">
      <c r="A18" s="15" t="s">
        <v>28</v>
      </c>
      <c r="B18" s="9" t="s">
        <v>25</v>
      </c>
      <c r="C18" s="9" t="s">
        <v>26</v>
      </c>
      <c r="D18" s="9" t="s">
        <v>27</v>
      </c>
      <c r="E18" s="15" t="s">
        <v>28</v>
      </c>
      <c r="F18" s="16">
        <f>F19</f>
        <v>11940</v>
      </c>
    </row>
    <row r="19" spans="1:6" ht="63" customHeight="1" x14ac:dyDescent="0.25">
      <c r="A19" s="15" t="s">
        <v>30</v>
      </c>
      <c r="B19" s="9" t="s">
        <v>25</v>
      </c>
      <c r="C19" s="9" t="s">
        <v>26</v>
      </c>
      <c r="D19" s="9" t="s">
        <v>29</v>
      </c>
      <c r="E19" s="15" t="s">
        <v>30</v>
      </c>
      <c r="F19" s="16">
        <f>F20</f>
        <v>11940</v>
      </c>
    </row>
    <row r="20" spans="1:6" ht="100.5" customHeight="1" x14ac:dyDescent="0.25">
      <c r="A20" s="15" t="s">
        <v>32</v>
      </c>
      <c r="B20" s="9" t="s">
        <v>25</v>
      </c>
      <c r="C20" s="9" t="s">
        <v>26</v>
      </c>
      <c r="D20" s="9" t="s">
        <v>31</v>
      </c>
      <c r="E20" s="15" t="s">
        <v>32</v>
      </c>
      <c r="F20" s="16">
        <v>11940</v>
      </c>
    </row>
    <row r="21" spans="1:6" ht="33.4" customHeight="1" x14ac:dyDescent="0.25">
      <c r="A21" s="15" t="s">
        <v>34</v>
      </c>
      <c r="B21" s="9" t="s">
        <v>18</v>
      </c>
      <c r="C21" s="9" t="s">
        <v>19</v>
      </c>
      <c r="D21" s="9" t="s">
        <v>33</v>
      </c>
      <c r="E21" s="15" t="s">
        <v>34</v>
      </c>
      <c r="F21" s="16">
        <f>F22</f>
        <v>1034</v>
      </c>
    </row>
    <row r="22" spans="1:6" ht="33.4" customHeight="1" x14ac:dyDescent="0.25">
      <c r="A22" s="15" t="s">
        <v>38</v>
      </c>
      <c r="B22" s="9" t="s">
        <v>35</v>
      </c>
      <c r="C22" s="9" t="s">
        <v>36</v>
      </c>
      <c r="D22" s="9" t="s">
        <v>37</v>
      </c>
      <c r="E22" s="15" t="s">
        <v>38</v>
      </c>
      <c r="F22" s="16">
        <f>F23+F24+F25+F26</f>
        <v>1034</v>
      </c>
    </row>
    <row r="23" spans="1:6" ht="66.95" customHeight="1" x14ac:dyDescent="0.25">
      <c r="A23" s="15" t="s">
        <v>40</v>
      </c>
      <c r="B23" s="9" t="s">
        <v>35</v>
      </c>
      <c r="C23" s="9" t="s">
        <v>36</v>
      </c>
      <c r="D23" s="9" t="s">
        <v>39</v>
      </c>
      <c r="E23" s="15" t="s">
        <v>40</v>
      </c>
      <c r="F23" s="16">
        <v>381.6</v>
      </c>
    </row>
    <row r="24" spans="1:6" ht="83.65" customHeight="1" x14ac:dyDescent="0.25">
      <c r="A24" s="15" t="s">
        <v>42</v>
      </c>
      <c r="B24" s="9" t="s">
        <v>35</v>
      </c>
      <c r="C24" s="9" t="s">
        <v>36</v>
      </c>
      <c r="D24" s="9" t="s">
        <v>41</v>
      </c>
      <c r="E24" s="15" t="s">
        <v>42</v>
      </c>
      <c r="F24" s="16">
        <v>7.2</v>
      </c>
    </row>
    <row r="25" spans="1:6" ht="66.95" customHeight="1" x14ac:dyDescent="0.25">
      <c r="A25" s="15" t="s">
        <v>44</v>
      </c>
      <c r="B25" s="9" t="s">
        <v>35</v>
      </c>
      <c r="C25" s="9" t="s">
        <v>36</v>
      </c>
      <c r="D25" s="9" t="s">
        <v>43</v>
      </c>
      <c r="E25" s="15" t="s">
        <v>44</v>
      </c>
      <c r="F25" s="16">
        <v>626.6</v>
      </c>
    </row>
    <row r="26" spans="1:6" ht="66.95" customHeight="1" x14ac:dyDescent="0.25">
      <c r="A26" s="15" t="s">
        <v>46</v>
      </c>
      <c r="B26" s="9" t="s">
        <v>35</v>
      </c>
      <c r="C26" s="9" t="s">
        <v>36</v>
      </c>
      <c r="D26" s="9" t="s">
        <v>45</v>
      </c>
      <c r="E26" s="15" t="s">
        <v>46</v>
      </c>
      <c r="F26" s="16">
        <v>18.600000000000001</v>
      </c>
    </row>
    <row r="27" spans="1:6" ht="32.25" customHeight="1" x14ac:dyDescent="0.25">
      <c r="A27" s="15"/>
      <c r="B27" s="19"/>
      <c r="C27" s="19"/>
      <c r="D27" s="19" t="s">
        <v>167</v>
      </c>
      <c r="E27" s="23" t="s">
        <v>171</v>
      </c>
      <c r="F27" s="16">
        <f>F28</f>
        <v>2605</v>
      </c>
    </row>
    <row r="28" spans="1:6" ht="33" customHeight="1" x14ac:dyDescent="0.25">
      <c r="A28" s="15"/>
      <c r="B28" s="19"/>
      <c r="C28" s="19"/>
      <c r="D28" s="21" t="s">
        <v>174</v>
      </c>
      <c r="E28" s="23" t="s">
        <v>172</v>
      </c>
      <c r="F28" s="16">
        <f>F29</f>
        <v>2605</v>
      </c>
    </row>
    <row r="29" spans="1:6" ht="34.5" customHeight="1" x14ac:dyDescent="0.25">
      <c r="A29" s="15"/>
      <c r="B29" s="19"/>
      <c r="C29" s="19"/>
      <c r="D29" s="21" t="s">
        <v>175</v>
      </c>
      <c r="E29" s="23" t="s">
        <v>173</v>
      </c>
      <c r="F29" s="24">
        <v>2605</v>
      </c>
    </row>
    <row r="30" spans="1:6" ht="33.75" customHeight="1" x14ac:dyDescent="0.25">
      <c r="A30" s="15" t="s">
        <v>47</v>
      </c>
      <c r="B30" s="9" t="s">
        <v>18</v>
      </c>
      <c r="C30" s="9" t="s">
        <v>19</v>
      </c>
      <c r="D30" s="21" t="s">
        <v>176</v>
      </c>
      <c r="E30" s="15" t="s">
        <v>47</v>
      </c>
      <c r="F30" s="16">
        <f>F31+F33</f>
        <v>5157.8999999999996</v>
      </c>
    </row>
    <row r="31" spans="1:6" ht="33.75" customHeight="1" x14ac:dyDescent="0.25">
      <c r="A31" s="15" t="s">
        <v>49</v>
      </c>
      <c r="B31" s="9" t="s">
        <v>25</v>
      </c>
      <c r="C31" s="9" t="s">
        <v>26</v>
      </c>
      <c r="D31" s="9" t="s">
        <v>48</v>
      </c>
      <c r="E31" s="15" t="s">
        <v>49</v>
      </c>
      <c r="F31" s="16">
        <f>F32</f>
        <v>150</v>
      </c>
    </row>
    <row r="32" spans="1:6" ht="36.75" customHeight="1" x14ac:dyDescent="0.25">
      <c r="A32" s="15" t="s">
        <v>51</v>
      </c>
      <c r="B32" s="9" t="s">
        <v>25</v>
      </c>
      <c r="C32" s="9" t="s">
        <v>26</v>
      </c>
      <c r="D32" s="9" t="s">
        <v>50</v>
      </c>
      <c r="E32" s="15" t="s">
        <v>51</v>
      </c>
      <c r="F32" s="16">
        <v>150</v>
      </c>
    </row>
    <row r="33" spans="1:6" ht="27.75" customHeight="1" x14ac:dyDescent="0.25">
      <c r="A33" s="15" t="s">
        <v>53</v>
      </c>
      <c r="B33" s="9" t="s">
        <v>25</v>
      </c>
      <c r="C33" s="9" t="s">
        <v>26</v>
      </c>
      <c r="D33" s="9" t="s">
        <v>52</v>
      </c>
      <c r="E33" s="15" t="s">
        <v>53</v>
      </c>
      <c r="F33" s="16">
        <f>F34+F36</f>
        <v>5007.8999999999996</v>
      </c>
    </row>
    <row r="34" spans="1:6" ht="35.25" customHeight="1" x14ac:dyDescent="0.25">
      <c r="A34" s="15" t="s">
        <v>55</v>
      </c>
      <c r="B34" s="9" t="s">
        <v>25</v>
      </c>
      <c r="C34" s="9" t="s">
        <v>26</v>
      </c>
      <c r="D34" s="9" t="s">
        <v>54</v>
      </c>
      <c r="E34" s="15" t="s">
        <v>55</v>
      </c>
      <c r="F34" s="16">
        <f>F35</f>
        <v>4450</v>
      </c>
    </row>
    <row r="35" spans="1:6" ht="33.4" customHeight="1" x14ac:dyDescent="0.25">
      <c r="A35" s="15" t="s">
        <v>57</v>
      </c>
      <c r="B35" s="9" t="s">
        <v>25</v>
      </c>
      <c r="C35" s="9" t="s">
        <v>26</v>
      </c>
      <c r="D35" s="9" t="s">
        <v>56</v>
      </c>
      <c r="E35" s="15" t="s">
        <v>57</v>
      </c>
      <c r="F35" s="16">
        <v>4450</v>
      </c>
    </row>
    <row r="36" spans="1:6" ht="36" customHeight="1" x14ac:dyDescent="0.25">
      <c r="A36" s="15" t="s">
        <v>59</v>
      </c>
      <c r="B36" s="9" t="s">
        <v>25</v>
      </c>
      <c r="C36" s="9" t="s">
        <v>26</v>
      </c>
      <c r="D36" s="9" t="s">
        <v>58</v>
      </c>
      <c r="E36" s="15" t="s">
        <v>59</v>
      </c>
      <c r="F36" s="16">
        <f>F37</f>
        <v>557.9</v>
      </c>
    </row>
    <row r="37" spans="1:6" ht="33.4" customHeight="1" x14ac:dyDescent="0.25">
      <c r="A37" s="15" t="s">
        <v>61</v>
      </c>
      <c r="B37" s="9" t="s">
        <v>25</v>
      </c>
      <c r="C37" s="9" t="s">
        <v>26</v>
      </c>
      <c r="D37" s="9" t="s">
        <v>60</v>
      </c>
      <c r="E37" s="15" t="s">
        <v>61</v>
      </c>
      <c r="F37" s="16">
        <v>557.9</v>
      </c>
    </row>
    <row r="38" spans="1:6" ht="34.5" customHeight="1" x14ac:dyDescent="0.25">
      <c r="A38" s="15" t="s">
        <v>63</v>
      </c>
      <c r="B38" s="9" t="s">
        <v>18</v>
      </c>
      <c r="C38" s="9" t="s">
        <v>19</v>
      </c>
      <c r="D38" s="9" t="s">
        <v>62</v>
      </c>
      <c r="E38" s="15" t="s">
        <v>63</v>
      </c>
      <c r="F38" s="16">
        <f>F39</f>
        <v>50</v>
      </c>
    </row>
    <row r="39" spans="1:6" ht="50.1" customHeight="1" x14ac:dyDescent="0.25">
      <c r="A39" s="15" t="s">
        <v>67</v>
      </c>
      <c r="B39" s="9" t="s">
        <v>64</v>
      </c>
      <c r="C39" s="9" t="s">
        <v>65</v>
      </c>
      <c r="D39" s="9" t="s">
        <v>66</v>
      </c>
      <c r="E39" s="15" t="s">
        <v>67</v>
      </c>
      <c r="F39" s="16">
        <f>F40</f>
        <v>50</v>
      </c>
    </row>
    <row r="40" spans="1:6" ht="66.95" customHeight="1" x14ac:dyDescent="0.25">
      <c r="A40" s="15" t="s">
        <v>69</v>
      </c>
      <c r="B40" s="9" t="s">
        <v>64</v>
      </c>
      <c r="C40" s="9" t="s">
        <v>65</v>
      </c>
      <c r="D40" s="9" t="s">
        <v>68</v>
      </c>
      <c r="E40" s="15" t="s">
        <v>69</v>
      </c>
      <c r="F40" s="16">
        <f>F41</f>
        <v>50</v>
      </c>
    </row>
    <row r="41" spans="1:6" ht="83.65" customHeight="1" x14ac:dyDescent="0.25">
      <c r="A41" s="15" t="s">
        <v>71</v>
      </c>
      <c r="B41" s="9" t="s">
        <v>64</v>
      </c>
      <c r="C41" s="9" t="s">
        <v>65</v>
      </c>
      <c r="D41" s="9" t="s">
        <v>70</v>
      </c>
      <c r="E41" s="15" t="s">
        <v>71</v>
      </c>
      <c r="F41" s="16">
        <v>50</v>
      </c>
    </row>
    <row r="42" spans="1:6" ht="19.5" customHeight="1" x14ac:dyDescent="0.3">
      <c r="A42" s="10" t="s">
        <v>72</v>
      </c>
      <c r="B42" s="7"/>
      <c r="C42" s="7"/>
      <c r="D42" s="7"/>
      <c r="E42" s="10" t="s">
        <v>72</v>
      </c>
      <c r="F42" s="13">
        <f>F43+F52+F59+F66+F71</f>
        <v>10605.199999999999</v>
      </c>
    </row>
    <row r="43" spans="1:6" ht="33.4" customHeight="1" x14ac:dyDescent="0.25">
      <c r="A43" s="15" t="s">
        <v>74</v>
      </c>
      <c r="B43" s="9" t="s">
        <v>18</v>
      </c>
      <c r="C43" s="9" t="s">
        <v>19</v>
      </c>
      <c r="D43" s="9" t="s">
        <v>73</v>
      </c>
      <c r="E43" s="15" t="s">
        <v>74</v>
      </c>
      <c r="F43" s="16">
        <f>F44+F49</f>
        <v>8321.1999999999989</v>
      </c>
    </row>
    <row r="44" spans="1:6" ht="83.65" customHeight="1" x14ac:dyDescent="0.25">
      <c r="A44" s="15" t="s">
        <v>76</v>
      </c>
      <c r="B44" s="9" t="s">
        <v>64</v>
      </c>
      <c r="C44" s="9" t="s">
        <v>65</v>
      </c>
      <c r="D44" s="9" t="s">
        <v>75</v>
      </c>
      <c r="E44" s="15" t="s">
        <v>76</v>
      </c>
      <c r="F44" s="16">
        <f>F45+F47</f>
        <v>7640.9</v>
      </c>
    </row>
    <row r="45" spans="1:6" ht="66.95" customHeight="1" x14ac:dyDescent="0.25">
      <c r="A45" s="15" t="s">
        <v>78</v>
      </c>
      <c r="B45" s="9" t="s">
        <v>64</v>
      </c>
      <c r="C45" s="9" t="s">
        <v>65</v>
      </c>
      <c r="D45" s="9" t="s">
        <v>77</v>
      </c>
      <c r="E45" s="15" t="s">
        <v>78</v>
      </c>
      <c r="F45" s="16">
        <f>F46</f>
        <v>6720</v>
      </c>
    </row>
    <row r="46" spans="1:6" ht="83.65" customHeight="1" x14ac:dyDescent="0.25">
      <c r="A46" s="15" t="s">
        <v>80</v>
      </c>
      <c r="B46" s="9" t="s">
        <v>64</v>
      </c>
      <c r="C46" s="9" t="s">
        <v>65</v>
      </c>
      <c r="D46" s="9" t="s">
        <v>79</v>
      </c>
      <c r="E46" s="15" t="s">
        <v>80</v>
      </c>
      <c r="F46" s="16">
        <v>6720</v>
      </c>
    </row>
    <row r="47" spans="1:6" ht="50.1" customHeight="1" x14ac:dyDescent="0.25">
      <c r="A47" s="15" t="s">
        <v>82</v>
      </c>
      <c r="B47" s="9" t="s">
        <v>64</v>
      </c>
      <c r="C47" s="9" t="s">
        <v>65</v>
      </c>
      <c r="D47" s="9" t="s">
        <v>81</v>
      </c>
      <c r="E47" s="15" t="s">
        <v>82</v>
      </c>
      <c r="F47" s="16">
        <f>F48</f>
        <v>920.9</v>
      </c>
    </row>
    <row r="48" spans="1:6" ht="33.4" customHeight="1" x14ac:dyDescent="0.25">
      <c r="A48" s="15" t="s">
        <v>84</v>
      </c>
      <c r="B48" s="9" t="s">
        <v>64</v>
      </c>
      <c r="C48" s="9" t="s">
        <v>65</v>
      </c>
      <c r="D48" s="9" t="s">
        <v>83</v>
      </c>
      <c r="E48" s="15" t="s">
        <v>84</v>
      </c>
      <c r="F48" s="16">
        <v>920.9</v>
      </c>
    </row>
    <row r="49" spans="1:6" ht="83.65" customHeight="1" x14ac:dyDescent="0.25">
      <c r="A49" s="15" t="s">
        <v>86</v>
      </c>
      <c r="B49" s="9" t="s">
        <v>64</v>
      </c>
      <c r="C49" s="9" t="s">
        <v>65</v>
      </c>
      <c r="D49" s="9" t="s">
        <v>85</v>
      </c>
      <c r="E49" s="15" t="s">
        <v>86</v>
      </c>
      <c r="F49" s="16">
        <f>F50</f>
        <v>680.3</v>
      </c>
    </row>
    <row r="50" spans="1:6" ht="83.65" customHeight="1" x14ac:dyDescent="0.25">
      <c r="A50" s="15" t="s">
        <v>88</v>
      </c>
      <c r="B50" s="9" t="s">
        <v>64</v>
      </c>
      <c r="C50" s="9" t="s">
        <v>65</v>
      </c>
      <c r="D50" s="9" t="s">
        <v>87</v>
      </c>
      <c r="E50" s="15" t="s">
        <v>88</v>
      </c>
      <c r="F50" s="16">
        <f>F51</f>
        <v>680.3</v>
      </c>
    </row>
    <row r="51" spans="1:6" ht="83.65" customHeight="1" x14ac:dyDescent="0.25">
      <c r="A51" s="15" t="s">
        <v>90</v>
      </c>
      <c r="B51" s="9" t="s">
        <v>64</v>
      </c>
      <c r="C51" s="9" t="s">
        <v>65</v>
      </c>
      <c r="D51" s="9" t="s">
        <v>89</v>
      </c>
      <c r="E51" s="15" t="s">
        <v>90</v>
      </c>
      <c r="F51" s="16">
        <v>680.3</v>
      </c>
    </row>
    <row r="52" spans="1:6" ht="33.4" customHeight="1" x14ac:dyDescent="0.25">
      <c r="A52" s="15" t="s">
        <v>92</v>
      </c>
      <c r="B52" s="9" t="s">
        <v>18</v>
      </c>
      <c r="C52" s="9" t="s">
        <v>19</v>
      </c>
      <c r="D52" s="9" t="s">
        <v>91</v>
      </c>
      <c r="E52" s="15" t="s">
        <v>92</v>
      </c>
      <c r="F52" s="16">
        <f>F53+F56</f>
        <v>228</v>
      </c>
    </row>
    <row r="53" spans="1:6" ht="30.75" customHeight="1" x14ac:dyDescent="0.25">
      <c r="A53" s="15" t="s">
        <v>94</v>
      </c>
      <c r="B53" s="9" t="s">
        <v>64</v>
      </c>
      <c r="C53" s="9" t="s">
        <v>65</v>
      </c>
      <c r="D53" s="9" t="s">
        <v>93</v>
      </c>
      <c r="E53" s="15" t="s">
        <v>94</v>
      </c>
      <c r="F53" s="16">
        <f>F54</f>
        <v>170</v>
      </c>
    </row>
    <row r="54" spans="1:6" ht="36.75" customHeight="1" x14ac:dyDescent="0.25">
      <c r="A54" s="15" t="s">
        <v>96</v>
      </c>
      <c r="B54" s="9" t="s">
        <v>64</v>
      </c>
      <c r="C54" s="9" t="s">
        <v>65</v>
      </c>
      <c r="D54" s="9" t="s">
        <v>95</v>
      </c>
      <c r="E54" s="15" t="s">
        <v>96</v>
      </c>
      <c r="F54" s="16">
        <f>F55</f>
        <v>170</v>
      </c>
    </row>
    <row r="55" spans="1:6" ht="33.4" customHeight="1" x14ac:dyDescent="0.25">
      <c r="A55" s="15" t="s">
        <v>98</v>
      </c>
      <c r="B55" s="9" t="s">
        <v>64</v>
      </c>
      <c r="C55" s="9" t="s">
        <v>65</v>
      </c>
      <c r="D55" s="9" t="s">
        <v>97</v>
      </c>
      <c r="E55" s="15" t="s">
        <v>98</v>
      </c>
      <c r="F55" s="16">
        <v>170</v>
      </c>
    </row>
    <row r="56" spans="1:6" ht="36" customHeight="1" x14ac:dyDescent="0.25">
      <c r="A56" s="15" t="s">
        <v>100</v>
      </c>
      <c r="B56" s="9" t="s">
        <v>64</v>
      </c>
      <c r="C56" s="9" t="s">
        <v>65</v>
      </c>
      <c r="D56" s="9" t="s">
        <v>99</v>
      </c>
      <c r="E56" s="15" t="s">
        <v>100</v>
      </c>
      <c r="F56" s="16">
        <f>F57</f>
        <v>58</v>
      </c>
    </row>
    <row r="57" spans="1:6" ht="37.5" customHeight="1" x14ac:dyDescent="0.25">
      <c r="A57" s="15" t="s">
        <v>102</v>
      </c>
      <c r="B57" s="9" t="s">
        <v>64</v>
      </c>
      <c r="C57" s="9" t="s">
        <v>65</v>
      </c>
      <c r="D57" s="9" t="s">
        <v>101</v>
      </c>
      <c r="E57" s="15" t="s">
        <v>102</v>
      </c>
      <c r="F57" s="16">
        <f>F58</f>
        <v>58</v>
      </c>
    </row>
    <row r="58" spans="1:6" ht="33.4" customHeight="1" x14ac:dyDescent="0.25">
      <c r="A58" s="15" t="s">
        <v>104</v>
      </c>
      <c r="B58" s="9" t="s">
        <v>64</v>
      </c>
      <c r="C58" s="9" t="s">
        <v>65</v>
      </c>
      <c r="D58" s="9" t="s">
        <v>103</v>
      </c>
      <c r="E58" s="15" t="s">
        <v>104</v>
      </c>
      <c r="F58" s="16">
        <v>58</v>
      </c>
    </row>
    <row r="59" spans="1:6" ht="33.4" customHeight="1" x14ac:dyDescent="0.25">
      <c r="A59" s="15" t="s">
        <v>106</v>
      </c>
      <c r="B59" s="9" t="s">
        <v>18</v>
      </c>
      <c r="C59" s="9" t="s">
        <v>19</v>
      </c>
      <c r="D59" s="9" t="s">
        <v>105</v>
      </c>
      <c r="E59" s="15" t="s">
        <v>106</v>
      </c>
      <c r="F59" s="16">
        <f>F60+F63</f>
        <v>1983</v>
      </c>
    </row>
    <row r="60" spans="1:6" ht="83.65" customHeight="1" x14ac:dyDescent="0.25">
      <c r="A60" s="15" t="s">
        <v>108</v>
      </c>
      <c r="B60" s="9" t="s">
        <v>64</v>
      </c>
      <c r="C60" s="9" t="s">
        <v>65</v>
      </c>
      <c r="D60" s="9" t="s">
        <v>107</v>
      </c>
      <c r="E60" s="15" t="s">
        <v>108</v>
      </c>
      <c r="F60" s="16">
        <f>F61</f>
        <v>1709.3</v>
      </c>
    </row>
    <row r="61" spans="1:6" ht="100.35" customHeight="1" x14ac:dyDescent="0.25">
      <c r="A61" s="15" t="s">
        <v>110</v>
      </c>
      <c r="B61" s="9" t="s">
        <v>64</v>
      </c>
      <c r="C61" s="9" t="s">
        <v>65</v>
      </c>
      <c r="D61" s="9" t="s">
        <v>109</v>
      </c>
      <c r="E61" s="15" t="s">
        <v>110</v>
      </c>
      <c r="F61" s="16">
        <f>F62</f>
        <v>1709.3</v>
      </c>
    </row>
    <row r="62" spans="1:6" ht="100.35" customHeight="1" x14ac:dyDescent="0.25">
      <c r="A62" s="15" t="s">
        <v>112</v>
      </c>
      <c r="B62" s="9" t="s">
        <v>64</v>
      </c>
      <c r="C62" s="9" t="s">
        <v>65</v>
      </c>
      <c r="D62" s="9" t="s">
        <v>111</v>
      </c>
      <c r="E62" s="15" t="s">
        <v>112</v>
      </c>
      <c r="F62" s="16">
        <v>1709.3</v>
      </c>
    </row>
    <row r="63" spans="1:6" ht="33.4" customHeight="1" x14ac:dyDescent="0.25">
      <c r="A63" s="15" t="s">
        <v>114</v>
      </c>
      <c r="B63" s="9" t="s">
        <v>64</v>
      </c>
      <c r="C63" s="9" t="s">
        <v>65</v>
      </c>
      <c r="D63" s="9" t="s">
        <v>113</v>
      </c>
      <c r="E63" s="15" t="s">
        <v>114</v>
      </c>
      <c r="F63" s="16">
        <f>F64</f>
        <v>273.7</v>
      </c>
    </row>
    <row r="64" spans="1:6" ht="33.4" customHeight="1" x14ac:dyDescent="0.25">
      <c r="A64" s="15" t="s">
        <v>116</v>
      </c>
      <c r="B64" s="9" t="s">
        <v>64</v>
      </c>
      <c r="C64" s="9" t="s">
        <v>65</v>
      </c>
      <c r="D64" s="9" t="s">
        <v>115</v>
      </c>
      <c r="E64" s="15" t="s">
        <v>116</v>
      </c>
      <c r="F64" s="16">
        <f>F65</f>
        <v>273.7</v>
      </c>
    </row>
    <row r="65" spans="1:6" ht="50.1" customHeight="1" x14ac:dyDescent="0.25">
      <c r="A65" s="15" t="s">
        <v>118</v>
      </c>
      <c r="B65" s="9" t="s">
        <v>64</v>
      </c>
      <c r="C65" s="9" t="s">
        <v>65</v>
      </c>
      <c r="D65" s="9" t="s">
        <v>117</v>
      </c>
      <c r="E65" s="15" t="s">
        <v>118</v>
      </c>
      <c r="F65" s="16">
        <v>273.7</v>
      </c>
    </row>
    <row r="66" spans="1:6" ht="37.5" customHeight="1" x14ac:dyDescent="0.25">
      <c r="A66" s="15" t="s">
        <v>120</v>
      </c>
      <c r="B66" s="9" t="s">
        <v>18</v>
      </c>
      <c r="C66" s="9" t="s">
        <v>19</v>
      </c>
      <c r="D66" s="9" t="s">
        <v>119</v>
      </c>
      <c r="E66" s="15" t="s">
        <v>120</v>
      </c>
      <c r="F66" s="16">
        <f>F69+F67</f>
        <v>7</v>
      </c>
    </row>
    <row r="67" spans="1:6" ht="54" customHeight="1" x14ac:dyDescent="0.25">
      <c r="A67" s="15"/>
      <c r="B67" s="19"/>
      <c r="C67" s="19"/>
      <c r="D67" s="21" t="s">
        <v>177</v>
      </c>
      <c r="E67" s="20" t="s">
        <v>179</v>
      </c>
      <c r="F67" s="16">
        <f>F68</f>
        <v>6</v>
      </c>
    </row>
    <row r="68" spans="1:6" ht="66" customHeight="1" x14ac:dyDescent="0.25">
      <c r="A68" s="15"/>
      <c r="B68" s="19"/>
      <c r="C68" s="19"/>
      <c r="D68" s="21" t="s">
        <v>178</v>
      </c>
      <c r="E68" s="20" t="s">
        <v>180</v>
      </c>
      <c r="F68" s="16">
        <v>6</v>
      </c>
    </row>
    <row r="69" spans="1:6" ht="33.4" customHeight="1" x14ac:dyDescent="0.25">
      <c r="A69" s="15" t="s">
        <v>122</v>
      </c>
      <c r="B69" s="9" t="s">
        <v>64</v>
      </c>
      <c r="C69" s="9" t="s">
        <v>65</v>
      </c>
      <c r="D69" s="9" t="s">
        <v>121</v>
      </c>
      <c r="E69" s="15" t="s">
        <v>122</v>
      </c>
      <c r="F69" s="16">
        <f>F70</f>
        <v>1</v>
      </c>
    </row>
    <row r="70" spans="1:6" ht="50.1" customHeight="1" x14ac:dyDescent="0.25">
      <c r="A70" s="15" t="s">
        <v>124</v>
      </c>
      <c r="B70" s="9" t="s">
        <v>64</v>
      </c>
      <c r="C70" s="9" t="s">
        <v>65</v>
      </c>
      <c r="D70" s="9" t="s">
        <v>123</v>
      </c>
      <c r="E70" s="15" t="s">
        <v>124</v>
      </c>
      <c r="F70" s="16">
        <v>1</v>
      </c>
    </row>
    <row r="71" spans="1:6" ht="36.75" customHeight="1" x14ac:dyDescent="0.25">
      <c r="A71" s="15" t="s">
        <v>126</v>
      </c>
      <c r="B71" s="9" t="s">
        <v>18</v>
      </c>
      <c r="C71" s="9" t="s">
        <v>19</v>
      </c>
      <c r="D71" s="9" t="s">
        <v>125</v>
      </c>
      <c r="E71" s="15" t="s">
        <v>126</v>
      </c>
      <c r="F71" s="16">
        <f>F72</f>
        <v>66</v>
      </c>
    </row>
    <row r="72" spans="1:6" ht="36" customHeight="1" x14ac:dyDescent="0.25">
      <c r="A72" s="15" t="s">
        <v>128</v>
      </c>
      <c r="B72" s="9" t="s">
        <v>64</v>
      </c>
      <c r="C72" s="9" t="s">
        <v>65</v>
      </c>
      <c r="D72" s="9" t="s">
        <v>127</v>
      </c>
      <c r="E72" s="15" t="s">
        <v>128</v>
      </c>
      <c r="F72" s="16">
        <f>F73</f>
        <v>66</v>
      </c>
    </row>
    <row r="73" spans="1:6" ht="33.75" customHeight="1" x14ac:dyDescent="0.25">
      <c r="A73" s="15" t="s">
        <v>130</v>
      </c>
      <c r="B73" s="9" t="s">
        <v>64</v>
      </c>
      <c r="C73" s="9" t="s">
        <v>65</v>
      </c>
      <c r="D73" s="9" t="s">
        <v>129</v>
      </c>
      <c r="E73" s="15" t="s">
        <v>130</v>
      </c>
      <c r="F73" s="16">
        <v>66</v>
      </c>
    </row>
    <row r="74" spans="1:6" ht="19.5" customHeight="1" x14ac:dyDescent="0.3">
      <c r="A74" s="11" t="s">
        <v>132</v>
      </c>
      <c r="B74" s="12" t="s">
        <v>18</v>
      </c>
      <c r="C74" s="12" t="s">
        <v>19</v>
      </c>
      <c r="D74" s="17" t="s">
        <v>131</v>
      </c>
      <c r="E74" s="11" t="s">
        <v>132</v>
      </c>
      <c r="F74" s="14">
        <f>F75</f>
        <v>36729.699999999997</v>
      </c>
    </row>
    <row r="75" spans="1:6" ht="33.4" customHeight="1" x14ac:dyDescent="0.25">
      <c r="A75" s="15" t="s">
        <v>134</v>
      </c>
      <c r="B75" s="9" t="s">
        <v>18</v>
      </c>
      <c r="C75" s="9" t="s">
        <v>19</v>
      </c>
      <c r="D75" s="9" t="s">
        <v>133</v>
      </c>
      <c r="E75" s="15" t="s">
        <v>134</v>
      </c>
      <c r="F75" s="16">
        <f>F76+F79+F86+F91</f>
        <v>36729.699999999997</v>
      </c>
    </row>
    <row r="76" spans="1:6" ht="36.75" customHeight="1" x14ac:dyDescent="0.25">
      <c r="A76" s="15" t="s">
        <v>136</v>
      </c>
      <c r="B76" s="9" t="s">
        <v>64</v>
      </c>
      <c r="C76" s="9" t="s">
        <v>65</v>
      </c>
      <c r="D76" s="9" t="s">
        <v>135</v>
      </c>
      <c r="E76" s="15" t="s">
        <v>136</v>
      </c>
      <c r="F76" s="16">
        <f>F77</f>
        <v>3719.5</v>
      </c>
    </row>
    <row r="77" spans="1:6" ht="32.25" customHeight="1" x14ac:dyDescent="0.25">
      <c r="A77" s="15" t="s">
        <v>138</v>
      </c>
      <c r="B77" s="9" t="s">
        <v>64</v>
      </c>
      <c r="C77" s="9" t="s">
        <v>65</v>
      </c>
      <c r="D77" s="9" t="s">
        <v>137</v>
      </c>
      <c r="E77" s="15" t="s">
        <v>138</v>
      </c>
      <c r="F77" s="16">
        <f>F78</f>
        <v>3719.5</v>
      </c>
    </row>
    <row r="78" spans="1:6" ht="33.4" customHeight="1" x14ac:dyDescent="0.25">
      <c r="A78" s="15" t="s">
        <v>140</v>
      </c>
      <c r="B78" s="9" t="s">
        <v>64</v>
      </c>
      <c r="C78" s="9" t="s">
        <v>65</v>
      </c>
      <c r="D78" s="9" t="s">
        <v>139</v>
      </c>
      <c r="E78" s="15" t="s">
        <v>140</v>
      </c>
      <c r="F78" s="16">
        <v>3719.5</v>
      </c>
    </row>
    <row r="79" spans="1:6" ht="33.4" customHeight="1" x14ac:dyDescent="0.25">
      <c r="A79" s="15" t="s">
        <v>142</v>
      </c>
      <c r="B79" s="9" t="s">
        <v>64</v>
      </c>
      <c r="C79" s="9" t="s">
        <v>65</v>
      </c>
      <c r="D79" s="9" t="s">
        <v>141</v>
      </c>
      <c r="E79" s="15" t="s">
        <v>142</v>
      </c>
      <c r="F79" s="16">
        <f>F80+F82+F84</f>
        <v>28106.2</v>
      </c>
    </row>
    <row r="80" spans="1:6" ht="33.4" customHeight="1" x14ac:dyDescent="0.25">
      <c r="A80" s="15" t="s">
        <v>144</v>
      </c>
      <c r="B80" s="9" t="s">
        <v>64</v>
      </c>
      <c r="C80" s="9" t="s">
        <v>65</v>
      </c>
      <c r="D80" s="9" t="s">
        <v>143</v>
      </c>
      <c r="E80" s="15" t="s">
        <v>144</v>
      </c>
      <c r="F80" s="16">
        <f>F81</f>
        <v>12500</v>
      </c>
    </row>
    <row r="81" spans="1:6" ht="33.4" customHeight="1" x14ac:dyDescent="0.25">
      <c r="A81" s="15" t="s">
        <v>146</v>
      </c>
      <c r="B81" s="9" t="s">
        <v>64</v>
      </c>
      <c r="C81" s="9" t="s">
        <v>65</v>
      </c>
      <c r="D81" s="9" t="s">
        <v>145</v>
      </c>
      <c r="E81" s="15" t="s">
        <v>146</v>
      </c>
      <c r="F81" s="16">
        <v>12500</v>
      </c>
    </row>
    <row r="82" spans="1:6" ht="83.65" customHeight="1" x14ac:dyDescent="0.25">
      <c r="A82" s="15" t="s">
        <v>148</v>
      </c>
      <c r="B82" s="9" t="s">
        <v>64</v>
      </c>
      <c r="C82" s="9" t="s">
        <v>65</v>
      </c>
      <c r="D82" s="9" t="s">
        <v>147</v>
      </c>
      <c r="E82" s="15" t="s">
        <v>148</v>
      </c>
      <c r="F82" s="16">
        <f>F83</f>
        <v>493.2</v>
      </c>
    </row>
    <row r="83" spans="1:6" ht="63" customHeight="1" x14ac:dyDescent="0.25">
      <c r="A83" s="15" t="s">
        <v>150</v>
      </c>
      <c r="B83" s="9" t="s">
        <v>64</v>
      </c>
      <c r="C83" s="9" t="s">
        <v>65</v>
      </c>
      <c r="D83" s="9" t="s">
        <v>149</v>
      </c>
      <c r="E83" s="15" t="s">
        <v>150</v>
      </c>
      <c r="F83" s="16">
        <v>493.2</v>
      </c>
    </row>
    <row r="84" spans="1:6" ht="36" customHeight="1" x14ac:dyDescent="0.25">
      <c r="A84" s="15" t="s">
        <v>152</v>
      </c>
      <c r="B84" s="9" t="s">
        <v>64</v>
      </c>
      <c r="C84" s="9" t="s">
        <v>65</v>
      </c>
      <c r="D84" s="9" t="s">
        <v>151</v>
      </c>
      <c r="E84" s="15" t="s">
        <v>152</v>
      </c>
      <c r="F84" s="16">
        <f>F85</f>
        <v>15113</v>
      </c>
    </row>
    <row r="85" spans="1:6" ht="22.5" customHeight="1" x14ac:dyDescent="0.25">
      <c r="A85" s="15" t="s">
        <v>154</v>
      </c>
      <c r="B85" s="9" t="s">
        <v>64</v>
      </c>
      <c r="C85" s="9" t="s">
        <v>65</v>
      </c>
      <c r="D85" s="9" t="s">
        <v>153</v>
      </c>
      <c r="E85" s="15" t="s">
        <v>154</v>
      </c>
      <c r="F85" s="16">
        <v>15113</v>
      </c>
    </row>
    <row r="86" spans="1:6" ht="34.5" customHeight="1" x14ac:dyDescent="0.25">
      <c r="A86" s="15" t="s">
        <v>156</v>
      </c>
      <c r="B86" s="9" t="s">
        <v>64</v>
      </c>
      <c r="C86" s="9" t="s">
        <v>65</v>
      </c>
      <c r="D86" s="9" t="s">
        <v>155</v>
      </c>
      <c r="E86" s="15" t="s">
        <v>156</v>
      </c>
      <c r="F86" s="16">
        <f>F87+F89</f>
        <v>794</v>
      </c>
    </row>
    <row r="87" spans="1:6" ht="33.4" customHeight="1" x14ac:dyDescent="0.25">
      <c r="A87" s="15" t="s">
        <v>158</v>
      </c>
      <c r="B87" s="9" t="s">
        <v>64</v>
      </c>
      <c r="C87" s="9" t="s">
        <v>65</v>
      </c>
      <c r="D87" s="9" t="s">
        <v>157</v>
      </c>
      <c r="E87" s="15" t="s">
        <v>158</v>
      </c>
      <c r="F87" s="16">
        <f>F88</f>
        <v>539.6</v>
      </c>
    </row>
    <row r="88" spans="1:6" ht="33.4" customHeight="1" x14ac:dyDescent="0.25">
      <c r="A88" s="15" t="s">
        <v>160</v>
      </c>
      <c r="B88" s="9" t="s">
        <v>64</v>
      </c>
      <c r="C88" s="9" t="s">
        <v>65</v>
      </c>
      <c r="D88" s="9" t="s">
        <v>159</v>
      </c>
      <c r="E88" s="15" t="s">
        <v>160</v>
      </c>
      <c r="F88" s="16">
        <v>539.6</v>
      </c>
    </row>
    <row r="89" spans="1:6" ht="33.4" customHeight="1" x14ac:dyDescent="0.25">
      <c r="A89" s="15" t="s">
        <v>162</v>
      </c>
      <c r="B89" s="9" t="s">
        <v>64</v>
      </c>
      <c r="C89" s="9" t="s">
        <v>65</v>
      </c>
      <c r="D89" s="9" t="s">
        <v>161</v>
      </c>
      <c r="E89" s="15" t="s">
        <v>162</v>
      </c>
      <c r="F89" s="16">
        <f>F90</f>
        <v>254.4</v>
      </c>
    </row>
    <row r="90" spans="1:6" ht="50.1" customHeight="1" x14ac:dyDescent="0.25">
      <c r="A90" s="15" t="s">
        <v>164</v>
      </c>
      <c r="B90" s="9" t="s">
        <v>64</v>
      </c>
      <c r="C90" s="9" t="s">
        <v>65</v>
      </c>
      <c r="D90" s="9" t="s">
        <v>163</v>
      </c>
      <c r="E90" s="15" t="s">
        <v>164</v>
      </c>
      <c r="F90" s="16">
        <v>254.4</v>
      </c>
    </row>
    <row r="91" spans="1:6" ht="25.5" customHeight="1" x14ac:dyDescent="0.25">
      <c r="A91" s="15"/>
      <c r="B91" s="19"/>
      <c r="C91" s="19"/>
      <c r="D91" s="19" t="s">
        <v>168</v>
      </c>
      <c r="E91" s="22" t="s">
        <v>181</v>
      </c>
      <c r="F91" s="16">
        <f>F92</f>
        <v>4110</v>
      </c>
    </row>
    <row r="92" spans="1:6" ht="24" customHeight="1" x14ac:dyDescent="0.25">
      <c r="A92" s="15"/>
      <c r="B92" s="19"/>
      <c r="C92" s="19"/>
      <c r="D92" s="19" t="s">
        <v>169</v>
      </c>
      <c r="E92" s="22" t="s">
        <v>182</v>
      </c>
      <c r="F92" s="16">
        <f>F93</f>
        <v>4110</v>
      </c>
    </row>
    <row r="93" spans="1:6" ht="38.25" customHeight="1" x14ac:dyDescent="0.25">
      <c r="A93" s="15"/>
      <c r="B93" s="19"/>
      <c r="C93" s="19"/>
      <c r="D93" s="19" t="s">
        <v>170</v>
      </c>
      <c r="E93" s="22" t="s">
        <v>183</v>
      </c>
      <c r="F93" s="16">
        <v>4110</v>
      </c>
    </row>
    <row r="94" spans="1:6" ht="19.5" customHeight="1" x14ac:dyDescent="0.3">
      <c r="A94" s="10" t="s">
        <v>165</v>
      </c>
      <c r="B94" s="7"/>
      <c r="C94" s="7"/>
      <c r="D94" s="7"/>
      <c r="E94" s="10" t="s">
        <v>165</v>
      </c>
      <c r="F94" s="13">
        <f>F15+F74</f>
        <v>68121.799999999988</v>
      </c>
    </row>
    <row r="96" spans="1:6" ht="18" customHeight="1" x14ac:dyDescent="0.25">
      <c r="F96" s="18"/>
    </row>
  </sheetData>
  <mergeCells count="7">
    <mergeCell ref="F11:F13"/>
    <mergeCell ref="D8:F8"/>
    <mergeCell ref="A11:A13"/>
    <mergeCell ref="B11:B13"/>
    <mergeCell ref="D11:D13"/>
    <mergeCell ref="C11:C13"/>
    <mergeCell ref="E11:E13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2018-06-06T12:58:58Z</cp:lastPrinted>
  <dcterms:created xsi:type="dcterms:W3CDTF">2017-11-09T11:25:02Z</dcterms:created>
  <dcterms:modified xsi:type="dcterms:W3CDTF">2018-11-28T08:18:29Z</dcterms:modified>
</cp:coreProperties>
</file>